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4-25" sheetId="4" r:id="rId1"/>
  </sheets>
  <definedNames>
    <definedName name="_xlnm.Print_Titles" localSheetId="0">'24-25'!$17:$17</definedName>
    <definedName name="_xlnm.Print_Area" localSheetId="0">'24-25'!$A$1:$D$46</definedName>
  </definedNames>
  <calcPr calcId="145621" iterate="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/>
  <c r="D22" i="4"/>
  <c r="C22" i="4"/>
  <c r="D20" i="4"/>
  <c r="C20" i="4"/>
  <c r="C19" i="4" s="1"/>
  <c r="D19" i="4"/>
  <c r="D35" i="4" l="1"/>
  <c r="D30" i="4"/>
  <c r="D29" i="4" s="1"/>
  <c r="C35" i="4"/>
  <c r="C30" i="4"/>
  <c r="C29" i="4" s="1"/>
  <c r="C18" i="4" s="1"/>
  <c r="C44" i="4" s="1"/>
  <c r="D18" i="4" l="1"/>
  <c r="D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<sst xmlns="http://schemas.openxmlformats.org/spreadsheetml/2006/main" count="69" uniqueCount="66">
  <si>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</si>
  <si>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</si>
  <si>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</si>
  <si>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</si>
  <si>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</si>
  <si>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</si>
  <si>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</si>
  <si>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</si>
  <si>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</si>
  <si>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</si>
  <si>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</si>
  <si>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</si>
  <si>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</si>
  <si>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</si>
  <si>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</si>
  <si>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</si>
  <si>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</si>
  <si>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</si>
  <si>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</si>
  <si>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</si>
  <si>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</si>
  <si>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</si>
  <si>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</si>
  <si>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</si>
  <si>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</si>
  <si>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</si>
  <si>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</si>
  <si>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</si>
  <si>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</si>
  <si>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</si>
  <si>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</si>
  <si>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</si>
  <si>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</si>
  <si>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</si>
  <si>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</si>
  <si>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</si>
  <si>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</si>
  <si>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</si>
  <si>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</si>
  <si>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</si>
  <si>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</si>
  <si>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</si>
  <si>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</si>
  <si>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</si>
  <si>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</si>
  <si>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</si>
  <si>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</si>
  <si>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</si>
  <si>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</si>
  <si>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</si>
  <si>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</si>
  <si>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</si>
  <si>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</si>
  <si>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</si>
  <si>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</si>
  <si>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</si>
  <si>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</si>
  <si>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</si>
  <si>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</si>
  <si>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</si>
  <si>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</si>
  <si>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</si>
  <si>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</si>
  <si>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21.12.2022 № 467</t>
  </si>
  <si>
    <t>финансирования дефицита бюджета города Новосибирска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</si>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</sst>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34" zoomScale="90" zoomScaleNormal="90" workbookViewId="0">
      <selection activeCell="C33" sqref="C33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21.75" customHeight="1" x14ac:dyDescent="0.3">
      <c r="B1" s="28"/>
      <c r="C1" s="28" t="s">
        <v>62</v>
      </c>
      <c r="D1" s="28"/>
    </row>
    <row r="2" spans="1:4" ht="18.75" x14ac:dyDescent="0.3">
      <c r="B2" s="28"/>
      <c r="C2" s="28" t="s">
        <v>45</v>
      </c>
      <c r="D2" s="28"/>
    </row>
    <row r="3" spans="1:4" ht="18.75" x14ac:dyDescent="0.3">
      <c r="B3" s="28"/>
      <c r="C3" s="11" t="s">
        <v>46</v>
      </c>
      <c r="D3" s="28"/>
    </row>
    <row r="4" spans="1:4" ht="18.75" x14ac:dyDescent="0.3">
      <c r="B4" s="28"/>
      <c r="C4" s="28" t="s">
        <v>47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62</v>
      </c>
      <c r="D6" s="28"/>
    </row>
    <row r="7" spans="1:4" ht="18.75" x14ac:dyDescent="0.3">
      <c r="B7" s="28"/>
      <c r="C7" s="28" t="s">
        <v>45</v>
      </c>
      <c r="D7" s="28"/>
    </row>
    <row r="8" spans="1:4" ht="18.75" x14ac:dyDescent="0.3">
      <c r="B8" s="28"/>
      <c r="C8" s="11" t="s">
        <v>46</v>
      </c>
      <c r="D8" s="28"/>
    </row>
    <row r="9" spans="1:4" ht="18.75" x14ac:dyDescent="0.3">
      <c r="B9" s="28"/>
      <c r="C9" s="28" t="s">
        <v>63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64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25">
      <c r="A16" s="33"/>
      <c r="B16" s="33"/>
      <c r="C16" s="12" t="s">
        <v>18</v>
      </c>
      <c r="D16" s="12" t="s">
        <v>65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19</v>
      </c>
      <c r="B18" s="16" t="s">
        <v>4</v>
      </c>
      <c r="C18" s="17">
        <f>C19+C24+C29+C35</f>
        <v>500000</v>
      </c>
      <c r="D18" s="17">
        <f>D19+D24+D29+D35</f>
        <v>0</v>
      </c>
    </row>
    <row r="19" spans="1:4" ht="96" customHeight="1" x14ac:dyDescent="0.25">
      <c r="A19" s="15" t="s">
        <v>20</v>
      </c>
      <c r="B19" s="16" t="s">
        <v>5</v>
      </c>
      <c r="C19" s="17">
        <f>C20+C22</f>
        <v>-2300000</v>
      </c>
      <c r="D19" s="17">
        <f>D20+D22</f>
        <v>-2300000</v>
      </c>
    </row>
    <row r="20" spans="1:4" ht="78" customHeight="1" x14ac:dyDescent="0.25">
      <c r="A20" s="18" t="s">
        <v>21</v>
      </c>
      <c r="B20" s="5" t="s">
        <v>48</v>
      </c>
      <c r="C20" s="19">
        <f>C21</f>
        <v>0</v>
      </c>
      <c r="D20" s="19">
        <f>D21</f>
        <v>0</v>
      </c>
    </row>
    <row r="21" spans="1:4" ht="78" customHeight="1" x14ac:dyDescent="0.25">
      <c r="A21" s="20" t="s">
        <v>22</v>
      </c>
      <c r="B21" s="21" t="s">
        <v>49</v>
      </c>
      <c r="C21" s="22">
        <v>0</v>
      </c>
      <c r="D21" s="22">
        <v>0</v>
      </c>
    </row>
    <row r="22" spans="1:4" ht="77.25" customHeight="1" x14ac:dyDescent="0.25">
      <c r="A22" s="23" t="s">
        <v>23</v>
      </c>
      <c r="B22" s="5" t="s">
        <v>50</v>
      </c>
      <c r="C22" s="19">
        <f>C23</f>
        <v>-2300000</v>
      </c>
      <c r="D22" s="19">
        <f>D23</f>
        <v>-2300000</v>
      </c>
    </row>
    <row r="23" spans="1:4" ht="78" customHeight="1" x14ac:dyDescent="0.25">
      <c r="A23" s="24" t="s">
        <v>24</v>
      </c>
      <c r="B23" s="21" t="s">
        <v>51</v>
      </c>
      <c r="C23" s="22">
        <v>-2300000</v>
      </c>
      <c r="D23" s="22">
        <v>-2300000</v>
      </c>
    </row>
    <row r="24" spans="1:4" ht="38.25" customHeight="1" x14ac:dyDescent="0.25">
      <c r="A24" s="25" t="s">
        <v>25</v>
      </c>
      <c r="B24" s="16" t="s">
        <v>6</v>
      </c>
      <c r="C24" s="9">
        <f>C25+C27</f>
        <v>3025700</v>
      </c>
      <c r="D24" s="9">
        <f>D25+D27</f>
        <v>3443600</v>
      </c>
    </row>
    <row r="25" spans="1:4" ht="39.75" customHeight="1" x14ac:dyDescent="0.25">
      <c r="A25" s="23" t="s">
        <v>26</v>
      </c>
      <c r="B25" s="5" t="s">
        <v>52</v>
      </c>
      <c r="C25" s="10">
        <f>C26</f>
        <v>36725700</v>
      </c>
      <c r="D25" s="10">
        <f>D26</f>
        <v>36993600</v>
      </c>
    </row>
    <row r="26" spans="1:4" ht="57.75" customHeight="1" x14ac:dyDescent="0.25">
      <c r="A26" s="24" t="s">
        <v>27</v>
      </c>
      <c r="B26" s="21" t="s">
        <v>53</v>
      </c>
      <c r="C26" s="8">
        <v>36725700</v>
      </c>
      <c r="D26" s="8">
        <v>36993600</v>
      </c>
    </row>
    <row r="27" spans="1:4" ht="59.25" customHeight="1" x14ac:dyDescent="0.25">
      <c r="A27" s="23" t="s">
        <v>28</v>
      </c>
      <c r="B27" s="5" t="s">
        <v>54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29</v>
      </c>
      <c r="B28" s="21" t="s">
        <v>55</v>
      </c>
      <c r="C28" s="8">
        <v>-33700000</v>
      </c>
      <c r="D28" s="8">
        <v>-33550000</v>
      </c>
    </row>
    <row r="29" spans="1:4" ht="56.25" customHeight="1" x14ac:dyDescent="0.25">
      <c r="A29" s="25" t="s">
        <v>30</v>
      </c>
      <c r="B29" s="16" t="s">
        <v>17</v>
      </c>
      <c r="C29" s="9">
        <f>C30</f>
        <v>-225700</v>
      </c>
      <c r="D29" s="9">
        <f>D30</f>
        <v>-1143600</v>
      </c>
    </row>
    <row r="30" spans="1:4" ht="58.5" customHeight="1" x14ac:dyDescent="0.25">
      <c r="A30" s="23" t="s">
        <v>31</v>
      </c>
      <c r="B30" s="5" t="s">
        <v>56</v>
      </c>
      <c r="C30" s="10">
        <f>C31+C33</f>
        <v>-225700</v>
      </c>
      <c r="D30" s="10">
        <f>D31+D33</f>
        <v>-1143600</v>
      </c>
    </row>
    <row r="31" spans="1:4" ht="59.25" customHeight="1" x14ac:dyDescent="0.25">
      <c r="A31" s="6" t="s">
        <v>32</v>
      </c>
      <c r="B31" s="29" t="s">
        <v>57</v>
      </c>
      <c r="C31" s="10">
        <f>C32</f>
        <v>6649328.7999999998</v>
      </c>
      <c r="D31" s="10">
        <f>D32</f>
        <v>5923190.0999999996</v>
      </c>
    </row>
    <row r="32" spans="1:4" ht="78.75" customHeight="1" x14ac:dyDescent="0.25">
      <c r="A32" s="7" t="s">
        <v>33</v>
      </c>
      <c r="B32" s="30" t="s">
        <v>58</v>
      </c>
      <c r="C32" s="8">
        <v>6649328.7999999998</v>
      </c>
      <c r="D32" s="8">
        <v>5923190.0999999996</v>
      </c>
    </row>
    <row r="33" spans="1:4" ht="78.75" customHeight="1" x14ac:dyDescent="0.25">
      <c r="A33" s="23" t="s">
        <v>34</v>
      </c>
      <c r="B33" s="5" t="s">
        <v>59</v>
      </c>
      <c r="C33" s="10">
        <f>C34</f>
        <v>-6875028.7999999998</v>
      </c>
      <c r="D33" s="10">
        <f>D34</f>
        <v>-7066790.0999999996</v>
      </c>
    </row>
    <row r="34" spans="1:4" ht="77.25" customHeight="1" x14ac:dyDescent="0.25">
      <c r="A34" s="24" t="s">
        <v>35</v>
      </c>
      <c r="B34" s="21" t="s">
        <v>60</v>
      </c>
      <c r="C34" s="8">
        <v>-6875028.7999999998</v>
      </c>
      <c r="D34" s="8">
        <v>-7066790.0999999996</v>
      </c>
    </row>
    <row r="35" spans="1:4" ht="58.5" customHeight="1" x14ac:dyDescent="0.25">
      <c r="A35" s="25" t="s">
        <v>36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37</v>
      </c>
      <c r="B36" s="16" t="s">
        <v>8</v>
      </c>
      <c r="C36" s="9">
        <f t="shared" ref="C36:D38" si="0">C37</f>
        <v>-123166974.8</v>
      </c>
      <c r="D36" s="9">
        <f t="shared" si="0"/>
        <v>-113995071.2</v>
      </c>
    </row>
    <row r="37" spans="1:4" ht="38.25" customHeight="1" x14ac:dyDescent="0.25">
      <c r="A37" s="23" t="s">
        <v>38</v>
      </c>
      <c r="B37" s="5" t="s">
        <v>9</v>
      </c>
      <c r="C37" s="10">
        <f t="shared" si="0"/>
        <v>-123166974.8</v>
      </c>
      <c r="D37" s="10">
        <f t="shared" si="0"/>
        <v>-113995071.2</v>
      </c>
    </row>
    <row r="38" spans="1:4" ht="37.5" x14ac:dyDescent="0.25">
      <c r="A38" s="24" t="s">
        <v>39</v>
      </c>
      <c r="B38" s="21" t="s">
        <v>10</v>
      </c>
      <c r="C38" s="26">
        <f t="shared" si="0"/>
        <v>-123166974.8</v>
      </c>
      <c r="D38" s="26">
        <f t="shared" si="0"/>
        <v>-113995071.2</v>
      </c>
    </row>
    <row r="39" spans="1:4" ht="40.5" customHeight="1" x14ac:dyDescent="0.25">
      <c r="A39" s="24" t="s">
        <v>40</v>
      </c>
      <c r="B39" s="21" t="s">
        <v>11</v>
      </c>
      <c r="C39" s="8">
        <v>-123166974.8</v>
      </c>
      <c r="D39" s="8">
        <v>-113995071.2</v>
      </c>
    </row>
    <row r="40" spans="1:4" ht="21" customHeight="1" x14ac:dyDescent="0.25">
      <c r="A40" s="25" t="s">
        <v>41</v>
      </c>
      <c r="B40" s="16" t="s">
        <v>12</v>
      </c>
      <c r="C40" s="9">
        <f t="shared" ref="C40:D42" si="1">C41</f>
        <v>123166974.8</v>
      </c>
      <c r="D40" s="9">
        <f t="shared" si="1"/>
        <v>113995071.2</v>
      </c>
    </row>
    <row r="41" spans="1:4" ht="37.5" x14ac:dyDescent="0.25">
      <c r="A41" s="23" t="s">
        <v>42</v>
      </c>
      <c r="B41" s="5" t="s">
        <v>13</v>
      </c>
      <c r="C41" s="10">
        <f t="shared" si="1"/>
        <v>123166974.8</v>
      </c>
      <c r="D41" s="10">
        <f t="shared" si="1"/>
        <v>113995071.2</v>
      </c>
    </row>
    <row r="42" spans="1:4" ht="37.5" x14ac:dyDescent="0.25">
      <c r="A42" s="24" t="s">
        <v>43</v>
      </c>
      <c r="B42" s="21" t="s">
        <v>14</v>
      </c>
      <c r="C42" s="26">
        <f t="shared" si="1"/>
        <v>123166974.8</v>
      </c>
      <c r="D42" s="26">
        <f t="shared" si="1"/>
        <v>113995071.2</v>
      </c>
    </row>
    <row r="43" spans="1:4" ht="39.75" customHeight="1" x14ac:dyDescent="0.25">
      <c r="A43" s="24" t="s">
        <v>44</v>
      </c>
      <c r="B43" s="21" t="s">
        <v>15</v>
      </c>
      <c r="C43" s="8">
        <v>123166974.8</v>
      </c>
      <c r="D43" s="8">
        <v>113995071.2</v>
      </c>
    </row>
    <row r="44" spans="1:4" ht="18.75" x14ac:dyDescent="0.25">
      <c r="A44" s="36" t="s">
        <v>16</v>
      </c>
      <c r="B44" s="37"/>
      <c r="C44" s="27">
        <f>C18</f>
        <v>500000</v>
      </c>
      <c r="D44" s="27">
        <f>D18</f>
        <v>0</v>
      </c>
    </row>
    <row r="45" spans="1:4" ht="18.75" x14ac:dyDescent="0.25">
      <c r="A45" s="2"/>
      <c r="B45" s="3"/>
      <c r="C45" s="3"/>
    </row>
    <row r="46" spans="1:4" ht="18.75" x14ac:dyDescent="0.25">
      <c r="A46" s="31" t="s">
        <v>61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6KDV5W64NSFS-851842435-5871</_dlc_DocId>
    <_dlc_DocIdUrl xmlns="746016b1-ecc9-410e-95eb-a13f7eb3881b">
      <Url>http://port.admnsk.ru/sites/main/sovet/_layouts/DocIdRedir.aspx?ID=6KDV5W64NSFS-851842435-5871</Url>
      <Description>6KDV5W64NSFS-851842435-5871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AB5AB7-88FE-4758-A660-0614BA0C1B0E}"/>
</file>

<file path=customXml/itemProps2.xml><?xml version="1.0" encoding="utf-8"?>
<ds:datastoreItem xmlns:ds="http://schemas.openxmlformats.org/officeDocument/2006/customXml" ds:itemID="{20C76751-99B1-4E7F-B7A9-5CA6CDBE1840}"/>
</file>

<file path=customXml/itemProps3.xml><?xml version="1.0" encoding="utf-8"?>
<ds:datastoreItem xmlns:ds="http://schemas.openxmlformats.org/officeDocument/2006/customXml" ds:itemID="{83ED35E6-21DE-4529-8264-A6972F30114C}"/>
</file>

<file path=customXml/itemProps4.xml><?xml version="1.0" encoding="utf-8"?>
<ds:datastoreItem xmlns:ds="http://schemas.openxmlformats.org/officeDocument/2006/customXml" ds:itemID="{CA083365-163C-4C3D-A5D7-3C0155980A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24-25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2022-11-21T08:34:01Z</cp:lastPrinted>
  <dcterms:created xsi:type="dcterms:W3CDTF">2015-10-23T08:30:23Z</dcterms:created>
  <dcterms:modified xsi:type="dcterms:W3CDTF">2023-05-02T07:35:03Z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c1fdafb6-ec0e-4457-a370-cf1e0c8e687d</vt:lpwstr>
  </property>
  <property fmtid="{D5CDD505-2E9C-101B-9397-08002B2CF9AE}" pid="3" name="ContentTypeId">
    <vt:lpwstr>0x01010042C3C40819EA6044BB412208914E0BAF</vt:lpwstr>
  </property>
</Properties>
</file>